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de\Desktop\"/>
    </mc:Choice>
  </mc:AlternateContent>
  <xr:revisionPtr revIDLastSave="0" documentId="13_ncr:1_{5051581A-59B2-423A-B430-74B0DCA365CD}" xr6:coauthVersionLast="47" xr6:coauthVersionMax="47" xr10:uidLastSave="{00000000-0000-0000-0000-000000000000}"/>
  <bookViews>
    <workbookView xWindow="-108" yWindow="-108" windowWidth="23256" windowHeight="12576" activeTab="1" xr2:uid="{05A17C27-DE33-40C0-BB73-67599D9B2A7C}"/>
  </bookViews>
  <sheets>
    <sheet name="NS summer" sheetId="1" r:id="rId1"/>
    <sheet name="NS autum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1" l="1"/>
  <c r="F39" i="1" s="1"/>
  <c r="H39" i="1" s="1"/>
  <c r="E40" i="1"/>
  <c r="F40" i="1"/>
  <c r="H40" i="1"/>
  <c r="E41" i="1"/>
  <c r="F41" i="1"/>
  <c r="H41" i="1" s="1"/>
  <c r="E42" i="1"/>
  <c r="F42" i="1" s="1"/>
  <c r="H42" i="1" s="1"/>
  <c r="E43" i="1"/>
  <c r="F43" i="1"/>
  <c r="H43" i="1"/>
  <c r="E44" i="1"/>
  <c r="F44" i="1" s="1"/>
  <c r="H44" i="1" s="1"/>
  <c r="E45" i="1"/>
  <c r="F45" i="1" s="1"/>
  <c r="H45" i="1" s="1"/>
  <c r="E46" i="1"/>
  <c r="F46" i="1"/>
  <c r="H46" i="1"/>
  <c r="E47" i="1"/>
  <c r="F47" i="1"/>
  <c r="H47" i="1" s="1"/>
  <c r="E48" i="1"/>
  <c r="F48" i="1"/>
  <c r="H48" i="1"/>
  <c r="E49" i="1"/>
  <c r="F49" i="1"/>
  <c r="H49" i="1" s="1"/>
  <c r="F38" i="1"/>
  <c r="H38" i="1" s="1"/>
  <c r="E38" i="1"/>
  <c r="E37" i="1"/>
  <c r="F37" i="1" s="1"/>
  <c r="H37" i="1" s="1"/>
  <c r="H36" i="1"/>
  <c r="F36" i="1"/>
  <c r="E36" i="1"/>
  <c r="E35" i="1"/>
  <c r="F35" i="1" s="1"/>
  <c r="H35" i="1" s="1"/>
  <c r="E34" i="1"/>
  <c r="F34" i="1" s="1"/>
  <c r="H34" i="1" s="1"/>
  <c r="E33" i="1"/>
  <c r="F33" i="1" s="1"/>
  <c r="H33" i="1" s="1"/>
  <c r="F32" i="1"/>
  <c r="H32" i="1" s="1"/>
  <c r="E32" i="1"/>
  <c r="E11" i="2"/>
  <c r="F11" i="2" s="1"/>
  <c r="H11" i="2" s="1"/>
  <c r="E10" i="2"/>
  <c r="F10" i="2" s="1"/>
  <c r="H10" i="2" s="1"/>
  <c r="E9" i="2"/>
  <c r="F9" i="2" s="1"/>
  <c r="H9" i="2" s="1"/>
  <c r="E8" i="2"/>
  <c r="F8" i="2" s="1"/>
  <c r="H8" i="2" s="1"/>
  <c r="E7" i="2"/>
  <c r="F7" i="2" s="1"/>
  <c r="H7" i="2" s="1"/>
  <c r="E6" i="2"/>
  <c r="F6" i="2" s="1"/>
  <c r="H6" i="2" s="1"/>
  <c r="E5" i="2"/>
  <c r="F5" i="2" s="1"/>
  <c r="H5" i="2" s="1"/>
  <c r="E4" i="2"/>
  <c r="F4" i="2" s="1"/>
  <c r="H4" i="2" s="1"/>
  <c r="E3" i="2"/>
  <c r="F3" i="2" s="1"/>
  <c r="H3" i="2" s="1"/>
  <c r="E2" i="2"/>
  <c r="F2" i="2" s="1"/>
  <c r="H2" i="2" s="1"/>
  <c r="E24" i="1"/>
  <c r="F24" i="1" s="1"/>
  <c r="H24" i="1" s="1"/>
  <c r="E25" i="1"/>
  <c r="F25" i="1" s="1"/>
  <c r="H25" i="1" s="1"/>
  <c r="E26" i="1"/>
  <c r="F26" i="1" s="1"/>
  <c r="H26" i="1" s="1"/>
  <c r="E27" i="1"/>
  <c r="F27" i="1" s="1"/>
  <c r="H27" i="1" s="1"/>
  <c r="E28" i="1"/>
  <c r="F28" i="1" s="1"/>
  <c r="H28" i="1" s="1"/>
  <c r="E29" i="1"/>
  <c r="F29" i="1" s="1"/>
  <c r="H29" i="1" s="1"/>
  <c r="E23" i="1"/>
  <c r="F23" i="1" s="1"/>
  <c r="H23" i="1" s="1"/>
  <c r="E20" i="1"/>
  <c r="F20" i="1" s="1"/>
  <c r="H20" i="1" s="1"/>
  <c r="E19" i="1"/>
  <c r="F19" i="1" s="1"/>
  <c r="H19" i="1" s="1"/>
  <c r="E18" i="1"/>
  <c r="F18" i="1" s="1"/>
  <c r="H18" i="1" s="1"/>
  <c r="E17" i="1"/>
  <c r="F17" i="1" s="1"/>
  <c r="H17" i="1" s="1"/>
  <c r="E16" i="1"/>
  <c r="F16" i="1" s="1"/>
  <c r="H16" i="1" s="1"/>
  <c r="E15" i="1"/>
  <c r="F15" i="1" s="1"/>
  <c r="H15" i="1" s="1"/>
  <c r="E14" i="1"/>
  <c r="F14" i="1" s="1"/>
  <c r="H14" i="1" s="1"/>
  <c r="E3" i="1" l="1"/>
  <c r="F3" i="1" s="1"/>
  <c r="H3" i="1" s="1"/>
  <c r="E4" i="1"/>
  <c r="F4" i="1" s="1"/>
  <c r="H4" i="1" s="1"/>
  <c r="E5" i="1"/>
  <c r="F5" i="1" s="1"/>
  <c r="H5" i="1" s="1"/>
  <c r="E6" i="1"/>
  <c r="F6" i="1" s="1"/>
  <c r="H6" i="1" s="1"/>
  <c r="E7" i="1"/>
  <c r="F7" i="1" s="1"/>
  <c r="H7" i="1" s="1"/>
  <c r="E8" i="1"/>
  <c r="F8" i="1" s="1"/>
  <c r="H8" i="1" s="1"/>
  <c r="E9" i="1"/>
  <c r="F9" i="1" s="1"/>
  <c r="H9" i="1" s="1"/>
  <c r="E10" i="1"/>
  <c r="F10" i="1" s="1"/>
  <c r="H10" i="1" s="1"/>
  <c r="E11" i="1"/>
  <c r="F11" i="1" s="1"/>
  <c r="H11" i="1" s="1"/>
  <c r="E2" i="1"/>
  <c r="F2" i="1" s="1"/>
  <c r="H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tc={B3938FCB-7473-4C7C-9932-6E2ABD8C9A05}</author>
    <author>tc={9E6E0E67-1436-4416-9D68-DE9E4C107C25}</author>
    <author>tc={92BF9B25-99A7-4F88-B86E-408C52D9A939}</author>
  </authors>
  <commentList>
    <comment ref="G1" authorId="0" shapeId="0" xr:uid="{B3938FCB-7473-4C7C-9932-6E2ABD8C9A05}">
      <text>
        <t>[Threaded comment]
Your version of Excel allows you to read this threaded comment; however, any edits to it will get removed if the file is opened in a newer version of Excel. Learn more: https://go.microsoft.com/fwlink/?linkid=870924
Comment:
    Check real sampling amount</t>
      </text>
    </comment>
    <comment ref="G13" authorId="1" shapeId="0" xr:uid="{9E6E0E67-1436-4416-9D68-DE9E4C107C25}">
      <text>
        <t>[Threaded comment]
Your version of Excel allows you to read this threaded comment; however, any edits to it will get removed if the file is opened in a newer version of Excel. Learn more: https://go.microsoft.com/fwlink/?linkid=870924
Comment:
    Check real sampling amount</t>
      </text>
    </comment>
    <comment ref="G22" authorId="2" shapeId="0" xr:uid="{92BF9B25-99A7-4F88-B86E-408C52D9A939}">
      <text>
        <t>[Threaded comment]
Your version of Excel allows you to read this threaded comment; however, any edits to it will get removed if the file is opened in a newer version of Excel. Learn more: https://go.microsoft.com/fwlink/?linkid=870924
Comment:
    Check real sampling amount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tc={F65F5DA3-D983-4978-8571-EC8D21A7E987}</author>
  </authors>
  <commentList>
    <comment ref="G1" authorId="0" shapeId="0" xr:uid="{F65F5DA3-D983-4978-8571-EC8D21A7E987}">
      <text>
        <t>[Threaded comment]
Your version of Excel allows you to read this threaded comment; however, any edits to it will get removed if the file is opened in a newer version of Excel. Learn more: https://go.microsoft.com/fwlink/?linkid=870924
Comment:
    Check real sampling amount</t>
      </text>
    </comment>
  </commentList>
</comments>
</file>

<file path=xl/sharedStrings.xml><?xml version="1.0" encoding="utf-8"?>
<sst xmlns="http://schemas.openxmlformats.org/spreadsheetml/2006/main" count="88" uniqueCount="53">
  <si>
    <t>Inj. Vol</t>
  </si>
  <si>
    <t>Peak area</t>
  </si>
  <si>
    <t>CH4 headspace [nmol]</t>
  </si>
  <si>
    <t>CH4 sediment [nmol/ml]</t>
  </si>
  <si>
    <t>Average Peak area</t>
  </si>
  <si>
    <t>amount CH4 per µL (nmol)</t>
  </si>
  <si>
    <t># Multicorer</t>
  </si>
  <si>
    <t>118-1</t>
  </si>
  <si>
    <t>118-2</t>
  </si>
  <si>
    <t>118-3</t>
  </si>
  <si>
    <t>118-4</t>
  </si>
  <si>
    <t>118-5</t>
  </si>
  <si>
    <t>118-6</t>
  </si>
  <si>
    <t>118-7</t>
  </si>
  <si>
    <t>118-8</t>
  </si>
  <si>
    <t>118-9</t>
  </si>
  <si>
    <t>118-10</t>
  </si>
  <si>
    <t>Depth</t>
  </si>
  <si>
    <t>sediment</t>
  </si>
  <si>
    <t>119-1</t>
  </si>
  <si>
    <t>119-2</t>
  </si>
  <si>
    <t>119-3</t>
  </si>
  <si>
    <t>119-4</t>
  </si>
  <si>
    <t>119-5</t>
  </si>
  <si>
    <t>119-6</t>
  </si>
  <si>
    <t>119-7</t>
  </si>
  <si>
    <t># 105 Boxcorer</t>
  </si>
  <si>
    <t>0 to 2</t>
  </si>
  <si>
    <t>2 to 4</t>
  </si>
  <si>
    <t>4 to 6</t>
  </si>
  <si>
    <t>6 to 8</t>
  </si>
  <si>
    <t>8 to 10</t>
  </si>
  <si>
    <t>10 to 12</t>
  </si>
  <si>
    <t>12 to 14</t>
  </si>
  <si>
    <t># Vibrocore</t>
  </si>
  <si>
    <t>V-10</t>
  </si>
  <si>
    <t>V-30</t>
  </si>
  <si>
    <t>V-50</t>
  </si>
  <si>
    <t>V-70</t>
  </si>
  <si>
    <t>V-90</t>
  </si>
  <si>
    <t>V-110</t>
  </si>
  <si>
    <t>V-130</t>
  </si>
  <si>
    <t>V-150</t>
  </si>
  <si>
    <t>V-170</t>
  </si>
  <si>
    <t>V-190</t>
  </si>
  <si>
    <t>V-210</t>
  </si>
  <si>
    <t>V-230</t>
  </si>
  <si>
    <t>V-250</t>
  </si>
  <si>
    <t>V-270</t>
  </si>
  <si>
    <t>V-290</t>
  </si>
  <si>
    <t>V-310</t>
  </si>
  <si>
    <t>V-330</t>
  </si>
  <si>
    <t>V-350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</si>
</sst>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0" fillId="0" borderId="0" xfId="1" applyNumberFormat="1" applyFont="1"/>
    <xf numFmtId="1" fontId="0" fillId="0" borderId="0" xfId="0" applyNumberFormat="1"/>
    <xf numFmtId="0" fontId="2" fillId="0" borderId="1" xfId="0" applyFont="1" applyBorder="1"/>
    <xf numFmtId="0" fontId="3" fillId="0" borderId="1" xfId="0" applyFont="1" applyBorder="1"/>
    <xf numFmtId="1" fontId="2" fillId="0" borderId="1" xfId="0" applyNumberFormat="1" applyFont="1" applyBorder="1" applyAlignment="1">
      <alignment horizontal="right"/>
    </xf>
    <xf numFmtId="0" fontId="2" fillId="2" borderId="1" xfId="0" applyFont="1" applyFill="1" applyBorder="1"/>
    <xf numFmtId="0" fontId="0" fillId="2" borderId="1" xfId="0" applyFill="1" applyBorder="1"/>
    <xf numFmtId="16" fontId="0" fillId="0" borderId="0" xfId="0" applyNumberFormat="1"/>
    <xf numFmtId="0" fontId="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im de groot" id="{ED3374C6-6F8E-4B60-9C14-A61B699A54B6}" userId="6bdacfaa67099bac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" dT="2021-11-02T10:18:36.36" personId="{ED3374C6-6F8E-4B60-9C14-A61B699A54B6}" id="{B3938FCB-7473-4C7C-9932-6E2ABD8C9A05}">
    <text>Check real sampling amount</text>
  </threadedComment>
  <threadedComment ref="G13" dT="2021-11-02T10:18:36.36" personId="{ED3374C6-6F8E-4B60-9C14-A61B699A54B6}" id="{9E6E0E67-1436-4416-9D68-DE9E4C107C25}">
    <text>Check real sampling amount</text>
  </threadedComment>
  <threadedComment ref="G22" dT="2021-11-02T10:18:36.36" personId="{ED3374C6-6F8E-4B60-9C14-A61B699A54B6}" id="{92BF9B25-99A7-4F88-B86E-408C52D9A939}">
    <text>Check real sampling amount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1" dT="2021-11-02T10:18:36.36" personId="{ED3374C6-6F8E-4B60-9C14-A61B699A54B6}" id="{F65F5DA3-D983-4978-8571-EC8D21A7E987}">
    <text>Check real sampling amount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8187F-464A-49F8-BB56-A5DA0C66B37C}">
  <dimension ref="A1:W50"/>
  <sheetViews>
    <sheetView topLeftCell="A22" workbookViewId="0">
      <selection activeCell="J42" sqref="J42"/>
    </sheetView>
  </sheetViews>
  <sheetFormatPr defaultRowHeight="14.4" x14ac:dyDescent="0.3"/>
  <cols>
    <col min="1" max="1" width="13.44140625" bestFit="1" customWidth="1"/>
    <col min="2" max="2" width="6.109375" bestFit="1" customWidth="1"/>
    <col min="5" max="5" width="24.109375" bestFit="1" customWidth="1"/>
    <col min="6" max="6" width="23.5546875" bestFit="1" customWidth="1"/>
    <col min="7" max="7" width="12.6640625" bestFit="1" customWidth="1"/>
    <col min="8" max="8" width="23.5546875" bestFit="1" customWidth="1"/>
  </cols>
  <sheetData>
    <row r="1" spans="1:23" s="1" customFormat="1" x14ac:dyDescent="0.3">
      <c r="A1" s="1" t="s">
        <v>6</v>
      </c>
      <c r="B1" s="1" t="s">
        <v>17</v>
      </c>
      <c r="C1" s="5" t="s">
        <v>0</v>
      </c>
      <c r="D1" s="6" t="s">
        <v>4</v>
      </c>
      <c r="E1" s="7" t="s">
        <v>5</v>
      </c>
      <c r="F1" s="1" t="s">
        <v>2</v>
      </c>
      <c r="G1" s="4" t="s">
        <v>18</v>
      </c>
      <c r="H1" s="1" t="s">
        <v>3</v>
      </c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x14ac:dyDescent="0.3">
      <c r="A2" s="2" t="s">
        <v>7</v>
      </c>
      <c r="B2" s="10">
        <v>0</v>
      </c>
      <c r="C2">
        <v>400</v>
      </c>
      <c r="D2">
        <v>39086</v>
      </c>
      <c r="E2" s="8">
        <f>0.0000010170211193*D2</f>
        <v>3.9751287468959798E-2</v>
      </c>
      <c r="F2">
        <f>E2*(25000/C2)</f>
        <v>2.4844554668099872</v>
      </c>
      <c r="G2">
        <v>5</v>
      </c>
      <c r="H2">
        <f>F2/G2</f>
        <v>0.49689109336199744</v>
      </c>
    </row>
    <row r="3" spans="1:23" x14ac:dyDescent="0.3">
      <c r="A3" s="2" t="s">
        <v>8</v>
      </c>
      <c r="B3">
        <v>-2</v>
      </c>
      <c r="C3">
        <v>400</v>
      </c>
      <c r="D3">
        <v>41875</v>
      </c>
      <c r="E3" s="8">
        <f t="shared" ref="E3:E11" si="0">0.0000010170211193*D3</f>
        <v>4.2587759370687504E-2</v>
      </c>
      <c r="F3">
        <f t="shared" ref="F3:F11" si="1">E3*(25000/C3)</f>
        <v>2.6617349606679692</v>
      </c>
      <c r="G3">
        <v>5</v>
      </c>
      <c r="H3">
        <f>F3/G3</f>
        <v>0.53234699213359382</v>
      </c>
    </row>
    <row r="4" spans="1:23" x14ac:dyDescent="0.3">
      <c r="A4" s="2" t="s">
        <v>9</v>
      </c>
      <c r="B4">
        <v>-4</v>
      </c>
      <c r="C4">
        <v>400</v>
      </c>
      <c r="D4">
        <v>42404</v>
      </c>
      <c r="E4" s="8">
        <f t="shared" si="0"/>
        <v>4.3125763542797201E-2</v>
      </c>
      <c r="F4">
        <f t="shared" si="1"/>
        <v>2.6953602214248251</v>
      </c>
      <c r="G4">
        <v>5</v>
      </c>
      <c r="H4">
        <f>F4/G4</f>
        <v>0.53907204428496502</v>
      </c>
    </row>
    <row r="5" spans="1:23" x14ac:dyDescent="0.3">
      <c r="A5" s="2" t="s">
        <v>10</v>
      </c>
      <c r="B5" s="10">
        <v>-6</v>
      </c>
      <c r="C5">
        <v>400</v>
      </c>
      <c r="D5">
        <v>42961</v>
      </c>
      <c r="E5" s="8">
        <f t="shared" si="0"/>
        <v>4.3692244306247303E-2</v>
      </c>
      <c r="F5">
        <f t="shared" si="1"/>
        <v>2.7307652691404565</v>
      </c>
      <c r="G5">
        <v>5</v>
      </c>
      <c r="H5">
        <f>F5/G5</f>
        <v>0.54615305382809132</v>
      </c>
    </row>
    <row r="6" spans="1:23" x14ac:dyDescent="0.3">
      <c r="A6" s="2" t="s">
        <v>11</v>
      </c>
      <c r="B6">
        <v>-8</v>
      </c>
      <c r="C6">
        <v>400</v>
      </c>
      <c r="D6">
        <v>44313</v>
      </c>
      <c r="E6" s="8">
        <f t="shared" si="0"/>
        <v>4.5067256859540904E-2</v>
      </c>
      <c r="F6">
        <f t="shared" si="1"/>
        <v>2.8167035537213065</v>
      </c>
      <c r="G6">
        <v>5</v>
      </c>
      <c r="H6">
        <f>F6/G6</f>
        <v>0.56334071074426129</v>
      </c>
    </row>
    <row r="7" spans="1:23" x14ac:dyDescent="0.3">
      <c r="A7" s="2" t="s">
        <v>12</v>
      </c>
      <c r="B7">
        <v>-10</v>
      </c>
      <c r="C7">
        <v>400</v>
      </c>
      <c r="D7">
        <v>47037</v>
      </c>
      <c r="E7" s="8">
        <f t="shared" si="0"/>
        <v>4.7837622388514099E-2</v>
      </c>
      <c r="F7">
        <f t="shared" si="1"/>
        <v>2.9898513992821312</v>
      </c>
      <c r="G7">
        <v>5</v>
      </c>
      <c r="H7">
        <f>F7/G7</f>
        <v>0.59797027985642626</v>
      </c>
    </row>
    <row r="8" spans="1:23" x14ac:dyDescent="0.3">
      <c r="A8" s="2" t="s">
        <v>13</v>
      </c>
      <c r="B8" s="10">
        <v>-12</v>
      </c>
      <c r="C8">
        <v>400</v>
      </c>
      <c r="D8">
        <v>42999</v>
      </c>
      <c r="E8" s="8">
        <f t="shared" si="0"/>
        <v>4.3730891108780701E-2</v>
      </c>
      <c r="F8">
        <f t="shared" si="1"/>
        <v>2.733180694298794</v>
      </c>
      <c r="G8">
        <v>5</v>
      </c>
      <c r="H8">
        <f>F8/G8</f>
        <v>0.54663613885975881</v>
      </c>
    </row>
    <row r="9" spans="1:23" x14ac:dyDescent="0.3">
      <c r="A9" s="2" t="s">
        <v>14</v>
      </c>
      <c r="B9">
        <v>-14</v>
      </c>
      <c r="C9">
        <v>400</v>
      </c>
      <c r="D9">
        <v>41090</v>
      </c>
      <c r="E9" s="8">
        <f t="shared" si="0"/>
        <v>4.1789397792037004E-2</v>
      </c>
      <c r="F9">
        <f t="shared" si="1"/>
        <v>2.611837362002313</v>
      </c>
      <c r="G9">
        <v>5</v>
      </c>
      <c r="H9">
        <f>F9/G9</f>
        <v>0.52236747240046255</v>
      </c>
    </row>
    <row r="10" spans="1:23" x14ac:dyDescent="0.3">
      <c r="A10" s="2" t="s">
        <v>15</v>
      </c>
      <c r="B10">
        <v>-16</v>
      </c>
      <c r="C10">
        <v>400</v>
      </c>
      <c r="D10">
        <v>44313</v>
      </c>
      <c r="E10" s="8">
        <f t="shared" si="0"/>
        <v>4.5067256859540904E-2</v>
      </c>
      <c r="F10">
        <f t="shared" si="1"/>
        <v>2.8167035537213065</v>
      </c>
      <c r="G10">
        <v>5</v>
      </c>
      <c r="H10">
        <f>F10/G10</f>
        <v>0.56334071074426129</v>
      </c>
    </row>
    <row r="11" spans="1:23" x14ac:dyDescent="0.3">
      <c r="A11" s="2" t="s">
        <v>16</v>
      </c>
      <c r="B11" s="10">
        <v>-18</v>
      </c>
      <c r="C11">
        <v>400</v>
      </c>
      <c r="D11">
        <v>49639</v>
      </c>
      <c r="E11" s="8">
        <f t="shared" si="0"/>
        <v>5.0483911340932698E-2</v>
      </c>
      <c r="F11">
        <f t="shared" si="1"/>
        <v>3.1552444588082937</v>
      </c>
      <c r="G11">
        <v>5</v>
      </c>
      <c r="H11">
        <f>F11/G11</f>
        <v>0.63104889176165879</v>
      </c>
    </row>
    <row r="13" spans="1:23" x14ac:dyDescent="0.3">
      <c r="A13" s="1" t="s">
        <v>6</v>
      </c>
      <c r="B13" s="1" t="s">
        <v>17</v>
      </c>
      <c r="C13" s="5" t="s">
        <v>0</v>
      </c>
      <c r="D13" s="6" t="s">
        <v>4</v>
      </c>
      <c r="E13" s="7" t="s">
        <v>5</v>
      </c>
      <c r="F13" s="1" t="s">
        <v>2</v>
      </c>
      <c r="G13" s="4" t="s">
        <v>18</v>
      </c>
      <c r="H13" s="1" t="s">
        <v>3</v>
      </c>
    </row>
    <row r="14" spans="1:23" x14ac:dyDescent="0.3">
      <c r="A14" s="2" t="s">
        <v>19</v>
      </c>
      <c r="B14" s="10">
        <v>0</v>
      </c>
      <c r="C14">
        <v>400</v>
      </c>
      <c r="D14">
        <v>40565</v>
      </c>
      <c r="E14" s="8">
        <f>0.0000010170211193*D14</f>
        <v>4.12554617044045E-2</v>
      </c>
      <c r="F14">
        <f>E14*(25000/C14)</f>
        <v>2.5784663565252814</v>
      </c>
      <c r="G14">
        <v>5</v>
      </c>
      <c r="H14">
        <f>F14/G14</f>
        <v>0.51569327130505627</v>
      </c>
    </row>
    <row r="15" spans="1:23" x14ac:dyDescent="0.3">
      <c r="A15" s="2" t="s">
        <v>20</v>
      </c>
      <c r="B15">
        <v>-2</v>
      </c>
      <c r="C15">
        <v>400</v>
      </c>
      <c r="D15">
        <v>40024</v>
      </c>
      <c r="E15" s="8">
        <f t="shared" ref="E15:E20" si="2">0.0000010170211193*D15</f>
        <v>4.07052532788632E-2</v>
      </c>
      <c r="F15">
        <f t="shared" ref="F15:F20" si="3">E15*(25000/C15)</f>
        <v>2.5440783299289502</v>
      </c>
      <c r="G15">
        <v>5</v>
      </c>
      <c r="H15">
        <f>F15/G15</f>
        <v>0.50881566598579009</v>
      </c>
    </row>
    <row r="16" spans="1:23" x14ac:dyDescent="0.3">
      <c r="A16" s="2" t="s">
        <v>21</v>
      </c>
      <c r="B16">
        <v>-4</v>
      </c>
      <c r="C16">
        <v>400</v>
      </c>
      <c r="D16">
        <v>44191</v>
      </c>
      <c r="E16" s="8">
        <f t="shared" si="2"/>
        <v>4.49431802829863E-2</v>
      </c>
      <c r="F16">
        <f t="shared" si="3"/>
        <v>2.8089487676866436</v>
      </c>
      <c r="G16">
        <v>5</v>
      </c>
      <c r="H16">
        <f>F16/G16</f>
        <v>0.56178975353732874</v>
      </c>
    </row>
    <row r="17" spans="1:8" x14ac:dyDescent="0.3">
      <c r="A17" s="2" t="s">
        <v>22</v>
      </c>
      <c r="B17" s="10">
        <v>-6</v>
      </c>
      <c r="C17">
        <v>400</v>
      </c>
      <c r="D17">
        <v>44760</v>
      </c>
      <c r="E17" s="8">
        <f t="shared" si="2"/>
        <v>4.5521865299868E-2</v>
      </c>
      <c r="F17">
        <f t="shared" si="3"/>
        <v>2.8451165812417498</v>
      </c>
      <c r="G17">
        <v>5</v>
      </c>
      <c r="H17">
        <f>F17/G17</f>
        <v>0.56902331624835001</v>
      </c>
    </row>
    <row r="18" spans="1:8" x14ac:dyDescent="0.3">
      <c r="A18" s="2" t="s">
        <v>23</v>
      </c>
      <c r="B18">
        <v>-8</v>
      </c>
      <c r="C18">
        <v>400</v>
      </c>
      <c r="D18">
        <v>43142</v>
      </c>
      <c r="E18" s="8">
        <f t="shared" si="2"/>
        <v>4.3876325128840599E-2</v>
      </c>
      <c r="F18">
        <f t="shared" si="3"/>
        <v>2.7422703205525374</v>
      </c>
      <c r="G18">
        <v>5</v>
      </c>
      <c r="H18">
        <f>F18/G18</f>
        <v>0.54845406411050746</v>
      </c>
    </row>
    <row r="19" spans="1:8" x14ac:dyDescent="0.3">
      <c r="A19" s="2" t="s">
        <v>24</v>
      </c>
      <c r="B19">
        <v>-10</v>
      </c>
      <c r="C19">
        <v>400</v>
      </c>
      <c r="D19">
        <v>42718</v>
      </c>
      <c r="E19" s="8">
        <f t="shared" si="2"/>
        <v>4.3445108174257403E-2</v>
      </c>
      <c r="F19">
        <f t="shared" si="3"/>
        <v>2.7153192608910879</v>
      </c>
      <c r="G19">
        <v>5</v>
      </c>
      <c r="H19">
        <f>F19/G19</f>
        <v>0.54306385217821762</v>
      </c>
    </row>
    <row r="20" spans="1:8" x14ac:dyDescent="0.3">
      <c r="A20" s="2" t="s">
        <v>25</v>
      </c>
      <c r="B20" s="10">
        <v>-12</v>
      </c>
      <c r="C20">
        <v>400</v>
      </c>
      <c r="D20">
        <v>52850</v>
      </c>
      <c r="E20" s="8">
        <f t="shared" si="2"/>
        <v>5.3749566155005001E-2</v>
      </c>
      <c r="F20">
        <f t="shared" si="3"/>
        <v>3.3593478846878124</v>
      </c>
      <c r="G20">
        <v>5</v>
      </c>
      <c r="H20">
        <f>F20/G20</f>
        <v>0.67186957693756244</v>
      </c>
    </row>
    <row r="22" spans="1:8" x14ac:dyDescent="0.3">
      <c r="A22" s="1" t="s">
        <v>26</v>
      </c>
      <c r="B22" s="1" t="s">
        <v>17</v>
      </c>
      <c r="C22" s="1" t="s">
        <v>0</v>
      </c>
      <c r="D22" s="1" t="s">
        <v>1</v>
      </c>
      <c r="E22" s="7" t="s">
        <v>5</v>
      </c>
      <c r="F22" s="1" t="s">
        <v>2</v>
      </c>
      <c r="G22" s="4" t="s">
        <v>18</v>
      </c>
      <c r="H22" s="1" t="s">
        <v>3</v>
      </c>
    </row>
    <row r="23" spans="1:8" x14ac:dyDescent="0.3">
      <c r="A23" s="9" t="s">
        <v>27</v>
      </c>
      <c r="B23">
        <v>0</v>
      </c>
      <c r="C23">
        <v>400</v>
      </c>
      <c r="D23" s="3">
        <v>36924.666666666664</v>
      </c>
      <c r="E23" s="8">
        <f>0.0000010170211193*D23</f>
        <v>3.755316582311273E-2</v>
      </c>
      <c r="F23">
        <f>E23*(25000/C23)</f>
        <v>2.3470728639445455</v>
      </c>
      <c r="G23">
        <v>5</v>
      </c>
      <c r="H23">
        <f>F23/G23</f>
        <v>0.46941457278890908</v>
      </c>
    </row>
    <row r="24" spans="1:8" x14ac:dyDescent="0.3">
      <c r="A24" t="s">
        <v>28</v>
      </c>
      <c r="B24">
        <v>-2</v>
      </c>
      <c r="C24">
        <v>400</v>
      </c>
      <c r="D24" s="3">
        <v>42193.666666666664</v>
      </c>
      <c r="E24" s="8">
        <f t="shared" ref="E24:E29" si="4">0.0000010170211193*D24</f>
        <v>4.2911850100704432E-2</v>
      </c>
      <c r="F24">
        <f t="shared" ref="F24:F29" si="5">E24*(25000/C24)</f>
        <v>2.6819906312940271</v>
      </c>
      <c r="G24">
        <v>5</v>
      </c>
      <c r="H24">
        <f>F24/G24</f>
        <v>0.53639812625880545</v>
      </c>
    </row>
    <row r="25" spans="1:8" x14ac:dyDescent="0.3">
      <c r="A25" t="s">
        <v>29</v>
      </c>
      <c r="B25">
        <v>-4</v>
      </c>
      <c r="C25">
        <v>400</v>
      </c>
      <c r="D25" s="3">
        <v>65203.666666666664</v>
      </c>
      <c r="E25" s="8">
        <f t="shared" si="4"/>
        <v>6.631350605579743E-2</v>
      </c>
      <c r="F25">
        <f t="shared" si="5"/>
        <v>4.1445941284873395</v>
      </c>
      <c r="G25">
        <v>5</v>
      </c>
      <c r="H25">
        <f t="shared" ref="H25:H29" si="6">F25/G25</f>
        <v>0.82891882569746789</v>
      </c>
    </row>
    <row r="26" spans="1:8" x14ac:dyDescent="0.3">
      <c r="A26" t="s">
        <v>30</v>
      </c>
      <c r="B26">
        <v>-6</v>
      </c>
      <c r="C26">
        <v>400</v>
      </c>
      <c r="D26" s="3">
        <v>134545.33333333334</v>
      </c>
      <c r="E26" s="8">
        <f t="shared" si="4"/>
        <v>0.13683544550325827</v>
      </c>
      <c r="F26">
        <f t="shared" si="5"/>
        <v>8.552215343953641</v>
      </c>
      <c r="G26">
        <v>5</v>
      </c>
      <c r="H26">
        <f t="shared" si="6"/>
        <v>1.7104430687907282</v>
      </c>
    </row>
    <row r="27" spans="1:8" x14ac:dyDescent="0.3">
      <c r="A27" t="s">
        <v>31</v>
      </c>
      <c r="B27">
        <v>-8</v>
      </c>
      <c r="C27">
        <v>400</v>
      </c>
      <c r="D27" s="3">
        <v>112812.33333333333</v>
      </c>
      <c r="E27" s="8">
        <f t="shared" si="4"/>
        <v>0.11473252551751137</v>
      </c>
      <c r="F27">
        <f t="shared" si="5"/>
        <v>7.1707828448444602</v>
      </c>
      <c r="G27">
        <v>5</v>
      </c>
      <c r="H27">
        <f t="shared" si="6"/>
        <v>1.434156568968892</v>
      </c>
    </row>
    <row r="28" spans="1:8" x14ac:dyDescent="0.3">
      <c r="A28" t="s">
        <v>32</v>
      </c>
      <c r="B28">
        <v>-10</v>
      </c>
      <c r="C28">
        <v>400</v>
      </c>
      <c r="D28" s="3">
        <v>162224</v>
      </c>
      <c r="E28" s="8">
        <f t="shared" si="4"/>
        <v>0.16498523405732321</v>
      </c>
      <c r="F28">
        <f t="shared" si="5"/>
        <v>10.3115771285827</v>
      </c>
      <c r="G28">
        <v>5</v>
      </c>
      <c r="H28">
        <f t="shared" si="6"/>
        <v>2.0623154257165401</v>
      </c>
    </row>
    <row r="29" spans="1:8" x14ac:dyDescent="0.3">
      <c r="A29" t="s">
        <v>33</v>
      </c>
      <c r="B29">
        <v>-12</v>
      </c>
      <c r="C29">
        <v>400</v>
      </c>
      <c r="D29">
        <v>190843.66666666666</v>
      </c>
      <c r="E29" s="8">
        <f t="shared" si="4"/>
        <v>0.19409203948464943</v>
      </c>
      <c r="F29">
        <f t="shared" si="5"/>
        <v>12.13075246779059</v>
      </c>
      <c r="G29">
        <v>5</v>
      </c>
      <c r="H29">
        <f t="shared" si="6"/>
        <v>2.4261504935581177</v>
      </c>
    </row>
    <row r="31" spans="1:8" x14ac:dyDescent="0.3">
      <c r="A31" s="1" t="s">
        <v>34</v>
      </c>
      <c r="B31" t="s">
        <v>17</v>
      </c>
      <c r="C31" s="1" t="s">
        <v>0</v>
      </c>
      <c r="D31" s="1" t="s">
        <v>1</v>
      </c>
    </row>
    <row r="32" spans="1:8" x14ac:dyDescent="0.3">
      <c r="A32" s="2" t="s">
        <v>35</v>
      </c>
      <c r="B32">
        <v>-10</v>
      </c>
      <c r="C32">
        <v>400</v>
      </c>
      <c r="D32">
        <v>975381</v>
      </c>
      <c r="E32" s="8">
        <f>0.0000010170211193*D32</f>
        <v>0.99198307636395333</v>
      </c>
      <c r="F32">
        <f>E32*(25000/C32)</f>
        <v>61.998942272747087</v>
      </c>
      <c r="G32">
        <v>5</v>
      </c>
      <c r="H32">
        <f>F32/G32</f>
        <v>12.399788454549418</v>
      </c>
    </row>
    <row r="33" spans="1:8" x14ac:dyDescent="0.3">
      <c r="A33" s="2" t="s">
        <v>36</v>
      </c>
      <c r="B33">
        <v>-30</v>
      </c>
      <c r="C33">
        <v>400</v>
      </c>
      <c r="D33">
        <v>394787</v>
      </c>
      <c r="E33" s="8">
        <f t="shared" ref="E33:E50" si="7">0.0000010170211193*D33</f>
        <v>0.40150671662508913</v>
      </c>
      <c r="F33">
        <f t="shared" ref="F33:F39" si="8">E33*(25000/C33)</f>
        <v>25.094169789068072</v>
      </c>
      <c r="G33">
        <v>5</v>
      </c>
      <c r="H33">
        <f>F33/G33</f>
        <v>5.0188339578136141</v>
      </c>
    </row>
    <row r="34" spans="1:8" x14ac:dyDescent="0.3">
      <c r="A34" s="2" t="s">
        <v>37</v>
      </c>
      <c r="B34">
        <v>-50</v>
      </c>
      <c r="C34">
        <v>400</v>
      </c>
      <c r="D34">
        <v>226684</v>
      </c>
      <c r="E34" s="8">
        <f t="shared" si="7"/>
        <v>0.2305424154074012</v>
      </c>
      <c r="F34">
        <f t="shared" si="8"/>
        <v>14.408900962962575</v>
      </c>
      <c r="G34">
        <v>5</v>
      </c>
      <c r="H34">
        <f t="shared" ref="H34:H40" si="9">F34/G34</f>
        <v>2.8817801925925148</v>
      </c>
    </row>
    <row r="35" spans="1:8" x14ac:dyDescent="0.3">
      <c r="A35" s="2" t="s">
        <v>38</v>
      </c>
      <c r="B35">
        <v>-70</v>
      </c>
      <c r="C35">
        <v>400</v>
      </c>
      <c r="D35">
        <v>146091</v>
      </c>
      <c r="E35" s="8">
        <f t="shared" si="7"/>
        <v>0.14857763233965632</v>
      </c>
      <c r="F35">
        <f t="shared" si="8"/>
        <v>9.286102021228519</v>
      </c>
      <c r="G35">
        <v>5</v>
      </c>
      <c r="H35">
        <f t="shared" si="9"/>
        <v>1.8572204042457039</v>
      </c>
    </row>
    <row r="36" spans="1:8" x14ac:dyDescent="0.3">
      <c r="A36" s="2" t="s">
        <v>39</v>
      </c>
      <c r="B36">
        <v>-90</v>
      </c>
      <c r="C36">
        <v>400</v>
      </c>
      <c r="D36">
        <v>157477</v>
      </c>
      <c r="E36" s="8">
        <f t="shared" si="7"/>
        <v>0.1601574348040061</v>
      </c>
      <c r="F36">
        <f t="shared" si="8"/>
        <v>10.009839675250381</v>
      </c>
      <c r="G36">
        <v>5</v>
      </c>
      <c r="H36">
        <f t="shared" si="9"/>
        <v>2.0019679350500761</v>
      </c>
    </row>
    <row r="37" spans="1:8" x14ac:dyDescent="0.3">
      <c r="A37" s="2" t="s">
        <v>40</v>
      </c>
      <c r="B37">
        <v>-110</v>
      </c>
      <c r="C37">
        <v>400</v>
      </c>
      <c r="D37">
        <v>268552</v>
      </c>
      <c r="E37" s="8">
        <f t="shared" si="7"/>
        <v>0.27312305563025363</v>
      </c>
      <c r="F37">
        <f t="shared" si="8"/>
        <v>17.070190976890853</v>
      </c>
      <c r="G37">
        <v>5</v>
      </c>
      <c r="H37">
        <f t="shared" si="9"/>
        <v>3.4140381953781707</v>
      </c>
    </row>
    <row r="38" spans="1:8" x14ac:dyDescent="0.3">
      <c r="A38" s="2" t="s">
        <v>41</v>
      </c>
      <c r="B38">
        <v>-130</v>
      </c>
      <c r="C38">
        <v>400</v>
      </c>
      <c r="D38">
        <v>393958</v>
      </c>
      <c r="E38" s="8">
        <f t="shared" si="7"/>
        <v>0.40066360611718943</v>
      </c>
      <c r="F38">
        <f t="shared" si="8"/>
        <v>25.041475382324339</v>
      </c>
      <c r="G38">
        <v>5</v>
      </c>
      <c r="H38">
        <f t="shared" si="9"/>
        <v>5.0082950764648677</v>
      </c>
    </row>
    <row r="39" spans="1:8" x14ac:dyDescent="0.3">
      <c r="A39" s="2" t="s">
        <v>42</v>
      </c>
      <c r="B39">
        <v>-150</v>
      </c>
      <c r="C39">
        <v>400</v>
      </c>
      <c r="D39">
        <v>560366</v>
      </c>
      <c r="E39" s="8">
        <f t="shared" si="7"/>
        <v>0.56990405653766385</v>
      </c>
      <c r="F39">
        <f t="shared" si="8"/>
        <v>35.619003533603994</v>
      </c>
      <c r="G39">
        <v>5</v>
      </c>
      <c r="H39">
        <f t="shared" si="9"/>
        <v>7.1238007067207985</v>
      </c>
    </row>
    <row r="40" spans="1:8" x14ac:dyDescent="0.3">
      <c r="A40" s="2" t="s">
        <v>43</v>
      </c>
      <c r="B40">
        <v>-170</v>
      </c>
      <c r="C40">
        <v>400</v>
      </c>
      <c r="D40">
        <v>763025</v>
      </c>
      <c r="E40" s="8">
        <f t="shared" si="7"/>
        <v>0.7760125395538825</v>
      </c>
      <c r="F40">
        <f t="shared" ref="F40:F50" si="10">E40*(25000/C40)</f>
        <v>48.500783722117653</v>
      </c>
      <c r="G40">
        <v>5</v>
      </c>
      <c r="H40">
        <f t="shared" si="9"/>
        <v>9.7001567444235306</v>
      </c>
    </row>
    <row r="41" spans="1:8" x14ac:dyDescent="0.3">
      <c r="A41" s="2" t="s">
        <v>44</v>
      </c>
      <c r="B41">
        <v>-190</v>
      </c>
      <c r="C41">
        <v>400</v>
      </c>
      <c r="D41">
        <v>959460</v>
      </c>
      <c r="E41" s="8">
        <f t="shared" si="7"/>
        <v>0.97579108312357798</v>
      </c>
      <c r="F41">
        <f t="shared" si="10"/>
        <v>60.986942695223625</v>
      </c>
      <c r="G41">
        <v>5</v>
      </c>
      <c r="H41">
        <f t="shared" ref="H41:H50" si="11">F41/G41</f>
        <v>12.197388539044725</v>
      </c>
    </row>
    <row r="42" spans="1:8" x14ac:dyDescent="0.3">
      <c r="A42" s="2" t="s">
        <v>45</v>
      </c>
      <c r="B42">
        <v>-210</v>
      </c>
      <c r="C42">
        <v>400</v>
      </c>
      <c r="D42">
        <v>1060957</v>
      </c>
      <c r="E42" s="8">
        <f t="shared" si="7"/>
        <v>1.0790156756691702</v>
      </c>
      <c r="F42">
        <f t="shared" si="10"/>
        <v>67.438479729323134</v>
      </c>
      <c r="G42">
        <v>5</v>
      </c>
      <c r="H42">
        <f t="shared" si="11"/>
        <v>13.487695945864626</v>
      </c>
    </row>
    <row r="43" spans="1:8" x14ac:dyDescent="0.3">
      <c r="A43" s="2" t="s">
        <v>46</v>
      </c>
      <c r="B43">
        <v>-230</v>
      </c>
      <c r="C43">
        <v>400</v>
      </c>
      <c r="D43">
        <v>961171</v>
      </c>
      <c r="E43" s="8">
        <f t="shared" si="7"/>
        <v>0.97753120625870038</v>
      </c>
      <c r="F43">
        <f t="shared" si="10"/>
        <v>61.095700391168776</v>
      </c>
      <c r="G43">
        <v>5</v>
      </c>
      <c r="H43">
        <f t="shared" si="11"/>
        <v>12.219140078233755</v>
      </c>
    </row>
    <row r="44" spans="1:8" x14ac:dyDescent="0.3">
      <c r="A44" s="2" t="s">
        <v>47</v>
      </c>
      <c r="B44">
        <v>-250</v>
      </c>
      <c r="C44">
        <v>400</v>
      </c>
      <c r="D44">
        <v>655326</v>
      </c>
      <c r="E44" s="8">
        <f t="shared" si="7"/>
        <v>0.66648038202639182</v>
      </c>
      <c r="F44">
        <f t="shared" si="10"/>
        <v>41.655023876649487</v>
      </c>
      <c r="G44">
        <v>5</v>
      </c>
      <c r="H44">
        <f t="shared" si="11"/>
        <v>8.3310047753298981</v>
      </c>
    </row>
    <row r="45" spans="1:8" x14ac:dyDescent="0.3">
      <c r="A45" s="2" t="s">
        <v>48</v>
      </c>
      <c r="B45">
        <v>-270</v>
      </c>
      <c r="C45">
        <v>400</v>
      </c>
      <c r="D45">
        <v>258471</v>
      </c>
      <c r="E45" s="8">
        <f t="shared" si="7"/>
        <v>0.26287046572659029</v>
      </c>
      <c r="F45">
        <f t="shared" si="10"/>
        <v>16.429404107911893</v>
      </c>
      <c r="G45">
        <v>5</v>
      </c>
      <c r="H45">
        <f t="shared" si="11"/>
        <v>3.2858808215823787</v>
      </c>
    </row>
    <row r="46" spans="1:8" x14ac:dyDescent="0.3">
      <c r="A46" s="2" t="s">
        <v>49</v>
      </c>
      <c r="B46">
        <v>-290</v>
      </c>
      <c r="C46">
        <v>400</v>
      </c>
      <c r="D46">
        <v>111078</v>
      </c>
      <c r="E46" s="8">
        <f t="shared" si="7"/>
        <v>0.11296867188960541</v>
      </c>
      <c r="F46">
        <f t="shared" si="10"/>
        <v>7.0605419931003377</v>
      </c>
      <c r="G46">
        <v>5</v>
      </c>
      <c r="H46">
        <f t="shared" si="11"/>
        <v>1.4121083986200675</v>
      </c>
    </row>
    <row r="47" spans="1:8" x14ac:dyDescent="0.3">
      <c r="A47" s="2" t="s">
        <v>50</v>
      </c>
      <c r="B47">
        <v>-310</v>
      </c>
      <c r="C47">
        <v>400</v>
      </c>
      <c r="D47">
        <v>71950</v>
      </c>
      <c r="E47" s="8">
        <f t="shared" si="7"/>
        <v>7.3174669533635009E-2</v>
      </c>
      <c r="F47">
        <f t="shared" si="10"/>
        <v>4.5734168458521882</v>
      </c>
      <c r="G47">
        <v>5</v>
      </c>
      <c r="H47">
        <f t="shared" si="11"/>
        <v>0.91468336917043769</v>
      </c>
    </row>
    <row r="48" spans="1:8" x14ac:dyDescent="0.3">
      <c r="A48" s="2" t="s">
        <v>51</v>
      </c>
      <c r="B48">
        <v>-330</v>
      </c>
      <c r="C48">
        <v>400</v>
      </c>
      <c r="D48">
        <v>63689</v>
      </c>
      <c r="E48" s="8">
        <f t="shared" si="7"/>
        <v>6.4773058067097697E-2</v>
      </c>
      <c r="F48">
        <f t="shared" si="10"/>
        <v>4.0483161291936058</v>
      </c>
      <c r="G48">
        <v>5</v>
      </c>
      <c r="H48">
        <f t="shared" si="11"/>
        <v>0.80966322583872119</v>
      </c>
    </row>
    <row r="49" spans="1:8" x14ac:dyDescent="0.3">
      <c r="A49" s="2" t="s">
        <v>52</v>
      </c>
      <c r="B49">
        <v>-350</v>
      </c>
      <c r="C49">
        <v>400</v>
      </c>
      <c r="D49">
        <v>47972</v>
      </c>
      <c r="E49" s="8">
        <f t="shared" si="7"/>
        <v>4.8788537135059602E-2</v>
      </c>
      <c r="F49">
        <f t="shared" si="10"/>
        <v>3.0492835709412249</v>
      </c>
      <c r="G49">
        <v>5</v>
      </c>
      <c r="H49">
        <f t="shared" si="11"/>
        <v>0.60985671418824494</v>
      </c>
    </row>
    <row r="50" spans="1:8" x14ac:dyDescent="0.3">
      <c r="E50" s="8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A753B-9DBC-4832-8458-7092F04B77A6}">
  <dimension ref="A1:H11"/>
  <sheetViews>
    <sheetView tabSelected="1" workbookViewId="0">
      <selection activeCell="D19" sqref="D19"/>
    </sheetView>
  </sheetViews>
  <sheetFormatPr defaultRowHeight="14.4" x14ac:dyDescent="0.3"/>
  <cols>
    <col min="1" max="1" width="10.88671875" bestFit="1" customWidth="1"/>
  </cols>
  <sheetData>
    <row r="1" spans="1:8" x14ac:dyDescent="0.3">
      <c r="A1" s="1" t="s">
        <v>6</v>
      </c>
      <c r="B1" s="1" t="s">
        <v>17</v>
      </c>
      <c r="C1" s="5" t="s">
        <v>0</v>
      </c>
      <c r="D1" s="6" t="s">
        <v>4</v>
      </c>
      <c r="E1" s="7" t="s">
        <v>5</v>
      </c>
      <c r="F1" s="1" t="s">
        <v>2</v>
      </c>
      <c r="G1" s="4" t="s">
        <v>18</v>
      </c>
      <c r="H1" s="1" t="s">
        <v>3</v>
      </c>
    </row>
    <row r="2" spans="1:8" x14ac:dyDescent="0.3">
      <c r="A2" s="2" t="s">
        <v>7</v>
      </c>
      <c r="B2" s="10">
        <v>0</v>
      </c>
      <c r="C2">
        <v>400</v>
      </c>
      <c r="D2">
        <v>39086</v>
      </c>
      <c r="E2" s="8">
        <f>0.0000010170211193*D2</f>
        <v>3.9751287468959798E-2</v>
      </c>
      <c r="F2">
        <f>E2*(25000/C2)</f>
        <v>2.4844554668099872</v>
      </c>
      <c r="G2">
        <v>5</v>
      </c>
      <c r="H2">
        <f>F2/G2</f>
        <v>0.49689109336199744</v>
      </c>
    </row>
    <row r="3" spans="1:8" x14ac:dyDescent="0.3">
      <c r="A3" s="2" t="s">
        <v>8</v>
      </c>
      <c r="B3">
        <v>-2</v>
      </c>
      <c r="C3">
        <v>400</v>
      </c>
      <c r="D3">
        <v>41875</v>
      </c>
      <c r="E3" s="8">
        <f t="shared" ref="E3:E11" si="0">0.0000010170211193*D3</f>
        <v>4.2587759370687504E-2</v>
      </c>
      <c r="F3">
        <f t="shared" ref="F3:F11" si="1">E3*(25000/C3)</f>
        <v>2.6617349606679692</v>
      </c>
      <c r="G3">
        <v>5</v>
      </c>
      <c r="H3">
        <f>F3/G3</f>
        <v>0.53234699213359382</v>
      </c>
    </row>
    <row r="4" spans="1:8" x14ac:dyDescent="0.3">
      <c r="A4" s="2" t="s">
        <v>9</v>
      </c>
      <c r="B4">
        <v>-4</v>
      </c>
      <c r="C4">
        <v>400</v>
      </c>
      <c r="D4">
        <v>42404</v>
      </c>
      <c r="E4" s="8">
        <f t="shared" si="0"/>
        <v>4.3125763542797201E-2</v>
      </c>
      <c r="F4">
        <f t="shared" si="1"/>
        <v>2.6953602214248251</v>
      </c>
      <c r="G4">
        <v>5</v>
      </c>
      <c r="H4">
        <f>F4/G4</f>
        <v>0.53907204428496502</v>
      </c>
    </row>
    <row r="5" spans="1:8" x14ac:dyDescent="0.3">
      <c r="A5" s="2" t="s">
        <v>10</v>
      </c>
      <c r="B5" s="10">
        <v>-6</v>
      </c>
      <c r="C5">
        <v>400</v>
      </c>
      <c r="D5">
        <v>42961</v>
      </c>
      <c r="E5" s="8">
        <f t="shared" si="0"/>
        <v>4.3692244306247303E-2</v>
      </c>
      <c r="F5">
        <f t="shared" si="1"/>
        <v>2.7307652691404565</v>
      </c>
      <c r="G5">
        <v>5</v>
      </c>
      <c r="H5">
        <f>F5/G5</f>
        <v>0.54615305382809132</v>
      </c>
    </row>
    <row r="6" spans="1:8" x14ac:dyDescent="0.3">
      <c r="A6" s="2" t="s">
        <v>11</v>
      </c>
      <c r="B6">
        <v>-8</v>
      </c>
      <c r="C6">
        <v>400</v>
      </c>
      <c r="D6">
        <v>44313</v>
      </c>
      <c r="E6" s="8">
        <f t="shared" si="0"/>
        <v>4.5067256859540904E-2</v>
      </c>
      <c r="F6">
        <f t="shared" si="1"/>
        <v>2.8167035537213065</v>
      </c>
      <c r="G6">
        <v>5</v>
      </c>
      <c r="H6">
        <f>F6/G6</f>
        <v>0.56334071074426129</v>
      </c>
    </row>
    <row r="7" spans="1:8" x14ac:dyDescent="0.3">
      <c r="A7" s="2" t="s">
        <v>12</v>
      </c>
      <c r="B7">
        <v>-10</v>
      </c>
      <c r="C7">
        <v>400</v>
      </c>
      <c r="D7">
        <v>47037</v>
      </c>
      <c r="E7" s="8">
        <f t="shared" si="0"/>
        <v>4.7837622388514099E-2</v>
      </c>
      <c r="F7">
        <f t="shared" si="1"/>
        <v>2.9898513992821312</v>
      </c>
      <c r="G7">
        <v>5</v>
      </c>
      <c r="H7">
        <f>F7/G7</f>
        <v>0.59797027985642626</v>
      </c>
    </row>
    <row r="8" spans="1:8" x14ac:dyDescent="0.3">
      <c r="A8" s="2" t="s">
        <v>13</v>
      </c>
      <c r="B8" s="10">
        <v>-12</v>
      </c>
      <c r="C8">
        <v>400</v>
      </c>
      <c r="D8">
        <v>42999</v>
      </c>
      <c r="E8" s="8">
        <f t="shared" si="0"/>
        <v>4.3730891108780701E-2</v>
      </c>
      <c r="F8">
        <f t="shared" si="1"/>
        <v>2.733180694298794</v>
      </c>
      <c r="G8">
        <v>5</v>
      </c>
      <c r="H8">
        <f>F8/G8</f>
        <v>0.54663613885975881</v>
      </c>
    </row>
    <row r="9" spans="1:8" x14ac:dyDescent="0.3">
      <c r="A9" s="2" t="s">
        <v>14</v>
      </c>
      <c r="B9">
        <v>-14</v>
      </c>
      <c r="C9">
        <v>400</v>
      </c>
      <c r="D9">
        <v>41090</v>
      </c>
      <c r="E9" s="8">
        <f t="shared" si="0"/>
        <v>4.1789397792037004E-2</v>
      </c>
      <c r="F9">
        <f t="shared" si="1"/>
        <v>2.611837362002313</v>
      </c>
      <c r="G9">
        <v>5</v>
      </c>
      <c r="H9">
        <f>F9/G9</f>
        <v>0.52236747240046255</v>
      </c>
    </row>
    <row r="10" spans="1:8" x14ac:dyDescent="0.3">
      <c r="A10" s="2" t="s">
        <v>15</v>
      </c>
      <c r="B10">
        <v>-16</v>
      </c>
      <c r="C10">
        <v>400</v>
      </c>
      <c r="D10">
        <v>44313</v>
      </c>
      <c r="E10" s="8">
        <f t="shared" si="0"/>
        <v>4.5067256859540904E-2</v>
      </c>
      <c r="F10">
        <f t="shared" si="1"/>
        <v>2.8167035537213065</v>
      </c>
      <c r="G10">
        <v>5</v>
      </c>
      <c r="H10">
        <f>F10/G10</f>
        <v>0.56334071074426129</v>
      </c>
    </row>
    <row r="11" spans="1:8" x14ac:dyDescent="0.3">
      <c r="A11" s="2" t="s">
        <v>16</v>
      </c>
      <c r="B11" s="10">
        <v>-18</v>
      </c>
      <c r="C11">
        <v>400</v>
      </c>
      <c r="D11">
        <v>49639</v>
      </c>
      <c r="E11" s="8">
        <f t="shared" si="0"/>
        <v>5.0483911340932698E-2</v>
      </c>
      <c r="F11">
        <f t="shared" si="1"/>
        <v>3.1552444588082937</v>
      </c>
      <c r="G11">
        <v>5</v>
      </c>
      <c r="H11">
        <f>F11/G11</f>
        <v>0.63104889176165879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NS summer</vt:lpstr>
      <vt:lpstr>NS autumn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de groot</dc:creator>
  <cp:lastModifiedBy>tim de groot</cp:lastModifiedBy>
  <dcterms:created xsi:type="dcterms:W3CDTF">2021-10-22T14:15:24Z</dcterms:created>
  <dcterms:modified xsi:type="dcterms:W3CDTF">2021-11-03T08:10:54Z</dcterms:modified>
</cp:coreProperties>
</file>